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xlnm.Print_Area" localSheetId="0">Лист1!$A$1:$G$44</definedName>
  </definedNames>
  <calcPr calcId="152511"/>
</workbook>
</file>

<file path=xl/calcChain.xml><?xml version="1.0" encoding="utf-8"?>
<calcChain xmlns="http://schemas.openxmlformats.org/spreadsheetml/2006/main">
  <c r="G13" i="1" l="1"/>
  <c r="G18" i="1" l="1"/>
  <c r="G20" i="1" l="1"/>
  <c r="G30" i="1"/>
  <c r="G24" i="1"/>
  <c r="G27" i="1"/>
  <c r="G28" i="1"/>
  <c r="G14" i="1"/>
  <c r="G25" i="1"/>
  <c r="G29" i="1"/>
  <c r="G23" i="1"/>
  <c r="G15" i="1"/>
  <c r="G19" i="1" l="1"/>
</calcChain>
</file>

<file path=xl/sharedStrings.xml><?xml version="1.0" encoding="utf-8"?>
<sst xmlns="http://schemas.openxmlformats.org/spreadsheetml/2006/main" count="77" uniqueCount="70">
  <si>
    <t xml:space="preserve">к муниципальному контракту </t>
  </si>
  <si>
    <r>
      <t>ЗАКАЗЧИК:</t>
    </r>
    <r>
      <rPr>
        <sz val="12"/>
        <color rgb="FF000000"/>
        <rFont val="Times New Roman"/>
        <family val="1"/>
        <charset val="204"/>
      </rPr>
      <t xml:space="preserve">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</t>
    </r>
  </si>
  <si>
    <t xml:space="preserve">График </t>
  </si>
  <si>
    <t>4. Срок итоговой оплаты</t>
  </si>
  <si>
    <t>оплаты выполненных строительно-монтажных работ по объекту:</t>
  </si>
  <si>
    <t>руб.</t>
  </si>
  <si>
    <t>Декабрь 2020</t>
  </si>
  <si>
    <t>2. данный столбец заполняется Заказчиком при направлении контракта Победителю электронного аукциона с учетом его предложения относительно цены контракта, определенной по результатам поведения электронного аукциона, за вычетом авансового платежа пропорционально стоимости выполненных работ</t>
  </si>
  <si>
    <t>1. стоимость работ, определенная Заказчиком в соответсвии с проектно-сметной документацией до проведения электронного аукциона / при направлении контракта Победителю электронного аукциона данный столбец заполняется Заказчиком с учетом его предложения относительно цены контракта, определенной по результатам поведения электронного аукциона</t>
  </si>
  <si>
    <t>30% от цены муниципального контракта, но не более лимитов бюджетных обязательств, доведенных Муниципальному заказчику на соответствующий год объемов финансирования. Выплата аванса при исполнении контракта, заключенного с участником закупки, предложившим цену контракта, которая на двадцать пять и более процентов ниже начальной (максимальной) цены контракта, не допускается</t>
  </si>
  <si>
    <t>2. Авансирование (30% от цены муниципального контракта)</t>
  </si>
  <si>
    <t>3. Цена контракта –</t>
  </si>
  <si>
    <t>Отделочные работы</t>
  </si>
  <si>
    <t>Сроки выплаты аванса</t>
  </si>
  <si>
    <t xml:space="preserve">Размер аванса, подлежащего выплате подрядчику
 </t>
  </si>
  <si>
    <t xml:space="preserve">Порядковый номер этапа выполнения контракта и (или) комплекса работ и (или) вида работ и (или) части работ отдельного вида работ
</t>
  </si>
  <si>
    <t xml:space="preserve">Наименование этапа выполнения контракта и (или) комплекса работ и (или) вида работ и (или) части работ отдельного вида работ
</t>
  </si>
  <si>
    <t xml:space="preserve">Сроки оплаты за выполненный этап выполнения контракта и (или) комплекс работ и (или) вид работ и (или) часть работ отдельного вида работ
</t>
  </si>
  <si>
    <t>Доля этапа выполнения контракта и (или) комплекса работ и (или) вида работ и (или) части работ отдельного вида работ в цене контракта,    %</t>
  </si>
  <si>
    <t xml:space="preserve">Сумма к оплате, руб. </t>
  </si>
  <si>
    <t>Вынос сетей 0,4 кв. Внеплощадочные сети</t>
  </si>
  <si>
    <t>"Нулевой цикл", инженерная подготовка территории</t>
  </si>
  <si>
    <t>Монтаж каркаса</t>
  </si>
  <si>
    <t>Устройство внутренних инженерных коммуникаций, монтаж ТХ оборудования</t>
  </si>
  <si>
    <t>Внутриплощадочные сети электроснабжения 0,4 кВ</t>
  </si>
  <si>
    <t>Внутриплощадочные сети водоснабжения</t>
  </si>
  <si>
    <t>Внутриплощадочные сети водоотведения (хоз.бытовая канализация, ливневая канализация, резервуар-накопитель)</t>
  </si>
  <si>
    <t>Вертикальная планировка</t>
  </si>
  <si>
    <t>Дорожные покрытия и тротуары, организация дорожного движения, площадка под мусор, контейнеры</t>
  </si>
  <si>
    <t>Устройство ограждения территории</t>
  </si>
  <si>
    <t>Озеленение</t>
  </si>
  <si>
    <t>Наружное освещение</t>
  </si>
  <si>
    <t>Подготовительные и прочие работы (рубка деревьев и корчевка пней, демонтажные работы и т.д.)</t>
  </si>
  <si>
    <t>Июль 2021</t>
  </si>
  <si>
    <t>Август 2021</t>
  </si>
  <si>
    <t xml:space="preserve">Устройство огражадающих конструкций </t>
  </si>
  <si>
    <t>Строительство здания спортивного центра, в том числе:</t>
  </si>
  <si>
    <t>3.1</t>
  </si>
  <si>
    <t>3.2</t>
  </si>
  <si>
    <t>4</t>
  </si>
  <si>
    <t>5</t>
  </si>
  <si>
    <t>6</t>
  </si>
  <si>
    <t>7</t>
  </si>
  <si>
    <t>8</t>
  </si>
  <si>
    <t>9</t>
  </si>
  <si>
    <t>30 дней с даты подписания  Сторонами муниципального контракта (Погашение авансового платежа осуществляется путем зачета 30% от стоимости выполненных и принятых  в отчетном периоде работ  на основании представленных Подрядчиком  и подписанных сторонами промежуточных актов приемки выполненных работ  (форма КС-2) и справок о стоимости выпол-ненных работ и затрат (форма КС-3), утвержденных постановлением Гос-комстата РФ от 11 ноября 1999 г. № 100.
Оставшаяся после удержания разница в размере 70% от стоимости выполненных и принятых в отчетном периоде работ оплачивается Муници-пальным заказчиком  в срок не более 30 дней  с даты подписания Муниципальным заказчиком документов о приемке по безналичному расчету путем перечисления денежных средств на расчетный счет Подрядчика.
Полученный и неотработанный аванс возвращается Подрядчиком Заказчику в течение 30  дней с даты направления соответствующего письменного требования)</t>
  </si>
  <si>
    <t>1. Начальная максимальная цена контракта</t>
  </si>
  <si>
    <t xml:space="preserve">Строительство объекта: «Спортивный центр единоборств по адресу: 
г. Анапа, ул. Станичная, 80» 
                 </t>
  </si>
  <si>
    <t>3.3</t>
  </si>
  <si>
    <t>3.4</t>
  </si>
  <si>
    <t>3.5</t>
  </si>
  <si>
    <t>5. Размер окончательной оплаты</t>
  </si>
  <si>
    <t>Срок итоговой оплаты составляет 30 (Тридцать) дней  с даты  подписания окончательного акта приемки выполненных работ (форма КС-2).</t>
  </si>
  <si>
    <t>Приложение № 5</t>
  </si>
  <si>
    <t>Заказчик производит оплату работ поэтапно, после подписания Сторонами акта о приемке выполненных работ по форме КС-2, на основании справки о стоимости выполненных работ и затрат по форме КС-3, но не позднее 30 (тридцати) дней с даты подписания заказчиком акта о приемке выполненных работ</t>
  </si>
  <si>
    <t>ПОДРЯДЧИК:</t>
  </si>
  <si>
    <t>Февраль - Апрель 2021</t>
  </si>
  <si>
    <t>Март - Сентябрь 2021</t>
  </si>
  <si>
    <t>Январь 2021 - Апрель 2021</t>
  </si>
  <si>
    <t>Январь 2021 - Май 2021</t>
  </si>
  <si>
    <t>Февраль 2021 - Май 2021</t>
  </si>
  <si>
    <t>10</t>
  </si>
  <si>
    <t>Сентябрь 2021 - Октябрь 2021</t>
  </si>
  <si>
    <t>Управление капитального строительства</t>
  </si>
  <si>
    <t>администрации муниципального образования город-курорт Анапа</t>
  </si>
  <si>
    <t>Начальник _______________________Горбунов К.В.</t>
  </si>
  <si>
    <t>Общестро с ограниченной ответственностью</t>
  </si>
  <si>
    <t>ООО "Дорожная строительная транспортная компания"</t>
  </si>
  <si>
    <t xml:space="preserve">Р.С. Мовсесян _________________
_______________2020 г.
(по доверенности №1 от 07.06.2017 г.)
М.П.
 </t>
  </si>
  <si>
    <t>№ 0818500000820006007 от 27.01.2021г.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</si>
</sst>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0000%"/>
    <numFmt numFmtId="166" formatCode="[$-419]mmmm\ yyyy;@"/>
    <numFmt numFmtId="167" formatCode="0.00000%"/>
    <numFmt numFmtId="168" formatCode="#,##0.00_р_."/>
    <numFmt numFmtId="169" formatCode="#,##0_р_."/>
    <numFmt numFmtId="170" formatCode="_-* #,##0_р_._-;\-* #,##0_р_._-;_-* &quot;-&quot;??_р_._-;_-@_-"/>
    <numFmt numFmtId="171" formatCode="0.0"/>
    <numFmt numFmtId="172" formatCode="0.0000%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166" fontId="5" fillId="0" borderId="0" xfId="0" applyNumberFormat="1" applyFont="1"/>
    <xf numFmtId="0" fontId="2" fillId="0" borderId="0" xfId="0" applyFont="1" applyAlignment="1">
      <alignment horizontal="justify" vertical="center"/>
    </xf>
    <xf numFmtId="4" fontId="5" fillId="0" borderId="0" xfId="0" applyNumberFormat="1" applyFont="1"/>
    <xf numFmtId="0" fontId="5" fillId="0" borderId="0" xfId="0" applyFont="1" applyFill="1"/>
    <xf numFmtId="4" fontId="5" fillId="0" borderId="0" xfId="0" applyNumberFormat="1" applyFont="1" applyFill="1"/>
    <xf numFmtId="0" fontId="2" fillId="0" borderId="0" xfId="0" applyFont="1" applyBorder="1" applyAlignment="1">
      <alignment vertical="center"/>
    </xf>
    <xf numFmtId="0" fontId="5" fillId="0" borderId="0" xfId="0" applyFont="1" applyBorder="1"/>
    <xf numFmtId="0" fontId="2" fillId="0" borderId="0" xfId="0" applyFont="1" applyAlignment="1">
      <alignment vertical="center" wrapText="1"/>
    </xf>
    <xf numFmtId="164" fontId="5" fillId="0" borderId="0" xfId="0" applyNumberFormat="1" applyFont="1" applyBorder="1"/>
    <xf numFmtId="164" fontId="2" fillId="0" borderId="0" xfId="1" applyFont="1" applyAlignment="1">
      <alignment horizontal="center" vertical="center"/>
    </xf>
    <xf numFmtId="166" fontId="2" fillId="0" borderId="0" xfId="0" applyNumberFormat="1" applyFont="1" applyBorder="1"/>
    <xf numFmtId="164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8" fontId="5" fillId="0" borderId="0" xfId="0" applyNumberFormat="1" applyFont="1"/>
    <xf numFmtId="0" fontId="2" fillId="0" borderId="0" xfId="0" applyFont="1" applyAlignment="1">
      <alignment horizontal="left" vertical="center"/>
    </xf>
    <xf numFmtId="43" fontId="5" fillId="0" borderId="0" xfId="0" applyNumberFormat="1" applyFont="1"/>
    <xf numFmtId="169" fontId="7" fillId="2" borderId="7" xfId="0" applyNumberFormat="1" applyFont="1" applyFill="1" applyBorder="1" applyAlignment="1">
      <alignment horizontal="center" vertical="center" wrapText="1"/>
    </xf>
    <xf numFmtId="169" fontId="7" fillId="0" borderId="7" xfId="0" applyNumberFormat="1" applyFont="1" applyFill="1" applyBorder="1" applyAlignment="1">
      <alignment horizontal="center" vertical="center" wrapText="1"/>
    </xf>
    <xf numFmtId="170" fontId="2" fillId="0" borderId="0" xfId="1" applyNumberFormat="1" applyFont="1" applyAlignment="1">
      <alignment horizontal="center" vertical="center"/>
    </xf>
    <xf numFmtId="165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/>
    <xf numFmtId="172" fontId="7" fillId="0" borderId="7" xfId="0" applyNumberFormat="1" applyFont="1" applyBorder="1" applyAlignment="1">
      <alignment horizontal="center" vertical="center" wrapText="1"/>
    </xf>
    <xf numFmtId="172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11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wrapText="1"/>
    </xf>
    <xf numFmtId="16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72" fontId="7" fillId="0" borderId="10" xfId="0" applyNumberFormat="1" applyFont="1" applyBorder="1" applyAlignment="1">
      <alignment horizontal="center" vertical="center" wrapText="1"/>
    </xf>
    <xf numFmtId="169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169" fontId="7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172" fontId="7" fillId="0" borderId="1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/>
    </xf>
    <xf numFmtId="2" fontId="14" fillId="0" borderId="0" xfId="0" applyNumberFormat="1" applyFont="1" applyAlignment="1">
      <alignment horizontal="right" vertical="center" wrapText="1"/>
    </xf>
    <xf numFmtId="0" fontId="5" fillId="0" borderId="8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9" fontId="11" fillId="2" borderId="5" xfId="0" applyNumberFormat="1" applyFont="1" applyFill="1" applyBorder="1" applyAlignment="1">
      <alignment horizontal="center" vertical="center" wrapText="1"/>
    </xf>
    <xf numFmtId="9" fontId="11" fillId="2" borderId="1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172" fontId="7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view="pageLayout" zoomScale="60" zoomScaleNormal="70" zoomScaleSheetLayoutView="70" zoomScalePageLayoutView="60" workbookViewId="0">
      <selection activeCell="A4" sqref="A4:G4"/>
    </sheetView>
  </sheetViews>
  <sheetFormatPr defaultRowHeight="15.75" x14ac:dyDescent="0.25"/>
  <cols>
    <col min="1" max="1" width="25.140625" style="6" customWidth="1"/>
    <col min="2" max="2" width="54.85546875" style="6" customWidth="1"/>
    <col min="3" max="3" width="47.42578125" style="6" customWidth="1"/>
    <col min="4" max="4" width="44.5703125" style="6" customWidth="1"/>
    <col min="5" max="5" width="31" style="6" customWidth="1"/>
    <col min="6" max="6" width="45.5703125" style="7" customWidth="1"/>
    <col min="7" max="7" width="47.7109375" style="6" customWidth="1"/>
    <col min="8" max="8" width="14" style="6" bestFit="1" customWidth="1"/>
    <col min="9" max="9" width="15.140625" style="6" bestFit="1" customWidth="1"/>
    <col min="10" max="10" width="18.85546875" style="6" customWidth="1"/>
    <col min="11" max="16384" width="9.140625" style="6"/>
  </cols>
  <sheetData>
    <row r="1" spans="1:9" x14ac:dyDescent="0.25">
      <c r="A1" s="1"/>
    </row>
    <row r="2" spans="1:9" x14ac:dyDescent="0.25">
      <c r="A2" s="62" t="s">
        <v>53</v>
      </c>
      <c r="B2" s="62"/>
      <c r="C2" s="62"/>
      <c r="D2" s="62"/>
      <c r="E2" s="62"/>
      <c r="F2" s="62"/>
      <c r="G2" s="62"/>
    </row>
    <row r="3" spans="1:9" x14ac:dyDescent="0.25">
      <c r="A3" s="62" t="s">
        <v>0</v>
      </c>
      <c r="B3" s="62"/>
      <c r="C3" s="62"/>
      <c r="D3" s="62"/>
      <c r="E3" s="62"/>
      <c r="F3" s="62"/>
      <c r="G3" s="62"/>
    </row>
    <row r="4" spans="1:9" x14ac:dyDescent="0.25">
      <c r="A4" s="62" t="s">
        <v>69</v>
      </c>
      <c r="B4" s="62"/>
      <c r="C4" s="62"/>
      <c r="D4" s="62"/>
      <c r="E4" s="62"/>
      <c r="F4" s="62"/>
      <c r="G4" s="62"/>
    </row>
    <row r="5" spans="1:9" x14ac:dyDescent="0.25">
      <c r="A5" s="60" t="s">
        <v>2</v>
      </c>
      <c r="B5" s="60"/>
      <c r="C5" s="60"/>
      <c r="D5" s="60"/>
      <c r="E5" s="60"/>
      <c r="F5" s="60"/>
      <c r="G5" s="60"/>
    </row>
    <row r="6" spans="1:9" ht="26.25" customHeight="1" x14ac:dyDescent="0.25">
      <c r="A6" s="60" t="s">
        <v>4</v>
      </c>
      <c r="B6" s="60"/>
      <c r="C6" s="60"/>
      <c r="D6" s="60"/>
      <c r="E6" s="60"/>
      <c r="F6" s="60"/>
      <c r="G6" s="60"/>
    </row>
    <row r="7" spans="1:9" x14ac:dyDescent="0.25">
      <c r="E7" s="27"/>
      <c r="F7" s="27"/>
    </row>
    <row r="8" spans="1:9" ht="51.75" customHeight="1" x14ac:dyDescent="0.25">
      <c r="A8" s="61" t="s">
        <v>47</v>
      </c>
      <c r="B8" s="61"/>
      <c r="C8" s="61"/>
      <c r="D8" s="61"/>
      <c r="E8" s="61"/>
      <c r="F8" s="61"/>
      <c r="G8" s="61"/>
    </row>
    <row r="9" spans="1:9" ht="18.75" customHeight="1" thickBot="1" x14ac:dyDescent="0.3">
      <c r="A9" s="5"/>
    </row>
    <row r="10" spans="1:9" ht="81.75" customHeight="1" x14ac:dyDescent="0.25">
      <c r="A10" s="64" t="s">
        <v>15</v>
      </c>
      <c r="B10" s="64" t="s">
        <v>16</v>
      </c>
      <c r="C10" s="64" t="s">
        <v>13</v>
      </c>
      <c r="D10" s="64" t="s">
        <v>14</v>
      </c>
      <c r="E10" s="64" t="s">
        <v>19</v>
      </c>
      <c r="F10" s="64" t="s">
        <v>17</v>
      </c>
      <c r="G10" s="66" t="s">
        <v>18</v>
      </c>
    </row>
    <row r="11" spans="1:9" ht="84.75" customHeight="1" thickBot="1" x14ac:dyDescent="0.3">
      <c r="A11" s="65"/>
      <c r="B11" s="65"/>
      <c r="C11" s="65"/>
      <c r="D11" s="65"/>
      <c r="E11" s="65"/>
      <c r="F11" s="65"/>
      <c r="G11" s="67"/>
    </row>
    <row r="12" spans="1:9" ht="17.25" customHeight="1" thickBot="1" x14ac:dyDescent="0.3">
      <c r="A12" s="23">
        <v>1</v>
      </c>
      <c r="B12" s="22">
        <v>2</v>
      </c>
      <c r="C12" s="22">
        <v>3</v>
      </c>
      <c r="D12" s="22">
        <v>4</v>
      </c>
      <c r="E12" s="22">
        <v>5</v>
      </c>
      <c r="F12" s="24">
        <v>6</v>
      </c>
      <c r="G12" s="22">
        <v>7</v>
      </c>
    </row>
    <row r="13" spans="1:9" ht="61.5" customHeight="1" thickBot="1" x14ac:dyDescent="0.3">
      <c r="A13" s="25">
        <v>1</v>
      </c>
      <c r="B13" s="20" t="s">
        <v>32</v>
      </c>
      <c r="C13" s="71" t="s">
        <v>45</v>
      </c>
      <c r="D13" s="71" t="s">
        <v>9</v>
      </c>
      <c r="E13" s="31">
        <v>949053</v>
      </c>
      <c r="F13" s="21" t="s">
        <v>6</v>
      </c>
      <c r="G13" s="36">
        <f>E13/$C$33</f>
        <v>1.6974191494566353E-2</v>
      </c>
      <c r="I13" s="9"/>
    </row>
    <row r="14" spans="1:9" ht="27.75" customHeight="1" thickBot="1" x14ac:dyDescent="0.3">
      <c r="A14" s="26">
        <v>2</v>
      </c>
      <c r="B14" s="20" t="s">
        <v>20</v>
      </c>
      <c r="C14" s="72"/>
      <c r="D14" s="72"/>
      <c r="E14" s="31">
        <v>328413</v>
      </c>
      <c r="F14" s="21" t="s">
        <v>6</v>
      </c>
      <c r="G14" s="37">
        <f>E14/$C$33</f>
        <v>5.8737975132105583E-3</v>
      </c>
    </row>
    <row r="15" spans="1:9" ht="50.25" customHeight="1" thickBot="1" x14ac:dyDescent="0.3">
      <c r="A15" s="26">
        <v>3</v>
      </c>
      <c r="B15" s="20" t="s">
        <v>36</v>
      </c>
      <c r="C15" s="72"/>
      <c r="D15" s="72"/>
      <c r="E15" s="68">
        <v>16053341</v>
      </c>
      <c r="F15" s="85" t="s">
        <v>6</v>
      </c>
      <c r="G15" s="88">
        <f>E15/$C$33</f>
        <v>0.28712040767119784</v>
      </c>
      <c r="H15" s="35"/>
    </row>
    <row r="16" spans="1:9" ht="45" customHeight="1" thickBot="1" x14ac:dyDescent="0.3">
      <c r="A16" s="38" t="s">
        <v>37</v>
      </c>
      <c r="B16" s="20" t="s">
        <v>21</v>
      </c>
      <c r="C16" s="72"/>
      <c r="D16" s="72"/>
      <c r="E16" s="69"/>
      <c r="F16" s="86"/>
      <c r="G16" s="89"/>
      <c r="H16" s="34"/>
    </row>
    <row r="17" spans="1:9" ht="257.25" customHeight="1" thickBot="1" x14ac:dyDescent="0.3">
      <c r="A17" s="38" t="s">
        <v>38</v>
      </c>
      <c r="B17" s="20" t="s">
        <v>22</v>
      </c>
      <c r="C17" s="73"/>
      <c r="D17" s="73"/>
      <c r="E17" s="70"/>
      <c r="F17" s="87"/>
      <c r="G17" s="90"/>
      <c r="H17" s="34"/>
    </row>
    <row r="18" spans="1:9" ht="29.25" customHeight="1" thickBot="1" x14ac:dyDescent="0.3">
      <c r="A18" s="82" t="s">
        <v>48</v>
      </c>
      <c r="B18" s="79" t="s">
        <v>35</v>
      </c>
      <c r="C18" s="71" t="s">
        <v>54</v>
      </c>
      <c r="D18" s="75">
        <v>0</v>
      </c>
      <c r="E18" s="31">
        <v>4037693</v>
      </c>
      <c r="F18" s="21" t="s">
        <v>6</v>
      </c>
      <c r="G18" s="37">
        <f>E18/$C$33</f>
        <v>7.2215749993172249E-2</v>
      </c>
    </row>
    <row r="19" spans="1:9" ht="43.5" hidden="1" customHeight="1" thickBot="1" x14ac:dyDescent="0.3">
      <c r="A19" s="83"/>
      <c r="B19" s="80"/>
      <c r="C19" s="72"/>
      <c r="D19" s="76"/>
      <c r="E19" s="68">
        <v>19073116</v>
      </c>
      <c r="F19" s="21"/>
      <c r="G19" s="37">
        <f>E19/$C$33</f>
        <v>0.34113028817366092</v>
      </c>
    </row>
    <row r="20" spans="1:9" ht="23.25" customHeight="1" thickBot="1" x14ac:dyDescent="0.3">
      <c r="A20" s="84"/>
      <c r="B20" s="81"/>
      <c r="C20" s="72"/>
      <c r="D20" s="76"/>
      <c r="E20" s="69"/>
      <c r="F20" s="21" t="s">
        <v>56</v>
      </c>
      <c r="G20" s="88">
        <f>E19/$C$33</f>
        <v>0.34113028817366092</v>
      </c>
    </row>
    <row r="21" spans="1:9" ht="40.5" customHeight="1" thickBot="1" x14ac:dyDescent="0.3">
      <c r="A21" s="38" t="s">
        <v>49</v>
      </c>
      <c r="B21" s="20" t="s">
        <v>23</v>
      </c>
      <c r="C21" s="72"/>
      <c r="D21" s="76"/>
      <c r="E21" s="69"/>
      <c r="F21" s="85" t="s">
        <v>57</v>
      </c>
      <c r="G21" s="89"/>
    </row>
    <row r="22" spans="1:9" ht="21.75" customHeight="1" thickBot="1" x14ac:dyDescent="0.3">
      <c r="A22" s="38" t="s">
        <v>50</v>
      </c>
      <c r="B22" s="20" t="s">
        <v>12</v>
      </c>
      <c r="C22" s="72"/>
      <c r="D22" s="76"/>
      <c r="E22" s="70"/>
      <c r="F22" s="87"/>
      <c r="G22" s="90"/>
    </row>
    <row r="23" spans="1:9" s="10" customFormat="1" ht="38.25" customHeight="1" thickBot="1" x14ac:dyDescent="0.3">
      <c r="A23" s="38" t="s">
        <v>39</v>
      </c>
      <c r="B23" s="20" t="s">
        <v>24</v>
      </c>
      <c r="C23" s="72"/>
      <c r="D23" s="76"/>
      <c r="E23" s="31">
        <v>1394499</v>
      </c>
      <c r="F23" s="21" t="s">
        <v>58</v>
      </c>
      <c r="G23" s="37">
        <f t="shared" ref="G23:G30" si="0">E23/$C$33</f>
        <v>2.4941170898760433E-2</v>
      </c>
      <c r="I23" s="11"/>
    </row>
    <row r="24" spans="1:9" s="10" customFormat="1" ht="28.5" customHeight="1" thickBot="1" x14ac:dyDescent="0.3">
      <c r="A24" s="38" t="s">
        <v>40</v>
      </c>
      <c r="B24" s="20" t="s">
        <v>25</v>
      </c>
      <c r="C24" s="72"/>
      <c r="D24" s="76"/>
      <c r="E24" s="30">
        <v>215364</v>
      </c>
      <c r="F24" s="21" t="s">
        <v>58</v>
      </c>
      <c r="G24" s="37">
        <f t="shared" si="0"/>
        <v>3.8518710514963738E-3</v>
      </c>
    </row>
    <row r="25" spans="1:9" s="10" customFormat="1" ht="58.5" customHeight="1" thickBot="1" x14ac:dyDescent="0.3">
      <c r="A25" s="38" t="s">
        <v>41</v>
      </c>
      <c r="B25" s="20" t="s">
        <v>26</v>
      </c>
      <c r="C25" s="72"/>
      <c r="D25" s="76"/>
      <c r="E25" s="30">
        <v>6231861</v>
      </c>
      <c r="F25" s="21" t="s">
        <v>59</v>
      </c>
      <c r="G25" s="37">
        <f t="shared" si="0"/>
        <v>0.11145931995528149</v>
      </c>
    </row>
    <row r="26" spans="1:9" s="10" customFormat="1" ht="58.5" customHeight="1" thickBot="1" x14ac:dyDescent="0.3">
      <c r="A26" s="38" t="s">
        <v>42</v>
      </c>
      <c r="B26" s="20" t="s">
        <v>31</v>
      </c>
      <c r="C26" s="72"/>
      <c r="D26" s="76"/>
      <c r="E26" s="30">
        <v>473752</v>
      </c>
      <c r="F26" s="21" t="s">
        <v>60</v>
      </c>
      <c r="G26" s="37"/>
    </row>
    <row r="27" spans="1:9" s="10" customFormat="1" ht="22.5" customHeight="1" thickBot="1" x14ac:dyDescent="0.3">
      <c r="A27" s="38" t="s">
        <v>43</v>
      </c>
      <c r="B27" s="20" t="s">
        <v>27</v>
      </c>
      <c r="C27" s="72"/>
      <c r="D27" s="76"/>
      <c r="E27" s="30">
        <v>315835</v>
      </c>
      <c r="F27" s="21" t="s">
        <v>33</v>
      </c>
      <c r="G27" s="37">
        <f t="shared" si="0"/>
        <v>5.6488349656830172E-3</v>
      </c>
    </row>
    <row r="28" spans="1:9" s="10" customFormat="1" ht="58.5" customHeight="1" thickBot="1" x14ac:dyDescent="0.3">
      <c r="A28" s="38" t="s">
        <v>44</v>
      </c>
      <c r="B28" s="20" t="s">
        <v>28</v>
      </c>
      <c r="C28" s="72"/>
      <c r="D28" s="76"/>
      <c r="E28" s="30">
        <v>4711494</v>
      </c>
      <c r="F28" s="21" t="s">
        <v>34</v>
      </c>
      <c r="G28" s="37">
        <f t="shared" si="0"/>
        <v>8.4266949666141303E-2</v>
      </c>
    </row>
    <row r="29" spans="1:9" s="10" customFormat="1" ht="18.75" x14ac:dyDescent="0.25">
      <c r="A29" s="41" t="s">
        <v>61</v>
      </c>
      <c r="B29" s="43" t="s">
        <v>29</v>
      </c>
      <c r="C29" s="72"/>
      <c r="D29" s="76"/>
      <c r="E29" s="48">
        <v>767967</v>
      </c>
      <c r="F29" s="49" t="s">
        <v>34</v>
      </c>
      <c r="G29" s="50">
        <f t="shared" si="0"/>
        <v>1.3735396147009322E-2</v>
      </c>
    </row>
    <row r="30" spans="1:9" s="10" customFormat="1" ht="18" customHeight="1" thickBot="1" x14ac:dyDescent="0.3">
      <c r="A30" s="46">
        <v>11</v>
      </c>
      <c r="B30" s="47" t="s">
        <v>30</v>
      </c>
      <c r="C30" s="72"/>
      <c r="D30" s="76"/>
      <c r="E30" s="54">
        <v>562928</v>
      </c>
      <c r="F30" s="55" t="s">
        <v>62</v>
      </c>
      <c r="G30" s="56">
        <f t="shared" si="0"/>
        <v>1.0068191839289533E-2</v>
      </c>
    </row>
    <row r="31" spans="1:9" s="10" customFormat="1" ht="2.25" hidden="1" customHeight="1" x14ac:dyDescent="0.25">
      <c r="A31" s="44"/>
      <c r="B31" s="45"/>
      <c r="C31" s="74"/>
      <c r="D31" s="77"/>
      <c r="E31" s="51"/>
      <c r="F31" s="52"/>
      <c r="G31" s="53"/>
    </row>
    <row r="32" spans="1:9" ht="26.25" customHeight="1" x14ac:dyDescent="0.25">
      <c r="A32" s="12"/>
      <c r="C32" s="13"/>
      <c r="D32" s="15"/>
      <c r="E32" s="18"/>
      <c r="F32" s="17"/>
      <c r="G32" s="19"/>
    </row>
    <row r="33" spans="1:7" ht="37.5" customHeight="1" x14ac:dyDescent="0.25">
      <c r="B33" s="14" t="s">
        <v>46</v>
      </c>
      <c r="C33" s="32">
        <v>55911529</v>
      </c>
      <c r="D33" s="2" t="s">
        <v>5</v>
      </c>
      <c r="E33" s="29"/>
    </row>
    <row r="34" spans="1:7" ht="37.5" customHeight="1" x14ac:dyDescent="0.25">
      <c r="B34" s="14" t="s">
        <v>10</v>
      </c>
      <c r="C34" s="16">
        <v>16320000</v>
      </c>
      <c r="D34" s="2" t="s">
        <v>5</v>
      </c>
      <c r="E34" s="29"/>
      <c r="G34" s="33"/>
    </row>
    <row r="35" spans="1:7" ht="31.5" customHeight="1" x14ac:dyDescent="0.25">
      <c r="B35" s="2" t="s">
        <v>11</v>
      </c>
      <c r="C35" s="57">
        <v>54400000</v>
      </c>
      <c r="D35" s="2" t="s">
        <v>5</v>
      </c>
    </row>
    <row r="36" spans="1:7" ht="68.25" customHeight="1" x14ac:dyDescent="0.25">
      <c r="B36" s="2" t="s">
        <v>3</v>
      </c>
      <c r="C36" s="39" t="s">
        <v>52</v>
      </c>
      <c r="D36" s="2"/>
    </row>
    <row r="37" spans="1:7" ht="89.25" customHeight="1" x14ac:dyDescent="0.25">
      <c r="B37" s="4" t="s">
        <v>51</v>
      </c>
      <c r="C37" s="58">
        <v>54400000</v>
      </c>
      <c r="D37" s="2"/>
    </row>
    <row r="38" spans="1:7" x14ac:dyDescent="0.25">
      <c r="A38" s="8"/>
      <c r="C38" s="40"/>
      <c r="G38" s="9"/>
    </row>
    <row r="39" spans="1:7" x14ac:dyDescent="0.25">
      <c r="B39" s="2" t="s">
        <v>1</v>
      </c>
      <c r="D39" s="6" t="s">
        <v>55</v>
      </c>
      <c r="F39" s="28"/>
    </row>
    <row r="40" spans="1:7" ht="18.75" x14ac:dyDescent="0.25">
      <c r="A40" s="3"/>
      <c r="B40" s="6" t="s">
        <v>63</v>
      </c>
      <c r="D40" s="42" t="s">
        <v>66</v>
      </c>
    </row>
    <row r="41" spans="1:7" ht="18.75" x14ac:dyDescent="0.25">
      <c r="A41" s="3"/>
      <c r="B41" s="6" t="s">
        <v>64</v>
      </c>
      <c r="D41" s="42" t="s">
        <v>67</v>
      </c>
    </row>
    <row r="42" spans="1:7" ht="78.75" x14ac:dyDescent="0.25">
      <c r="A42" s="3"/>
      <c r="B42" s="6" t="s">
        <v>65</v>
      </c>
      <c r="D42" s="59" t="s">
        <v>68</v>
      </c>
    </row>
    <row r="43" spans="1:7" ht="46.5" customHeight="1" x14ac:dyDescent="0.25">
      <c r="A43" s="78" t="s">
        <v>8</v>
      </c>
      <c r="B43" s="78"/>
      <c r="C43" s="78"/>
      <c r="D43" s="78"/>
      <c r="E43" s="78"/>
      <c r="F43" s="78"/>
      <c r="G43" s="78"/>
    </row>
    <row r="44" spans="1:7" ht="24" x14ac:dyDescent="0.25">
      <c r="A44" s="63" t="s">
        <v>7</v>
      </c>
      <c r="B44" s="63"/>
      <c r="C44" s="63"/>
      <c r="D44" s="63"/>
      <c r="E44" s="63"/>
      <c r="F44" s="63"/>
      <c r="G44" s="63"/>
    </row>
  </sheetData>
  <mergeCells count="27">
    <mergeCell ref="A18:A20"/>
    <mergeCell ref="F15:F17"/>
    <mergeCell ref="G15:G17"/>
    <mergeCell ref="G20:G22"/>
    <mergeCell ref="F21:F22"/>
    <mergeCell ref="A44:G44"/>
    <mergeCell ref="B10:B11"/>
    <mergeCell ref="A10:A11"/>
    <mergeCell ref="E10:E11"/>
    <mergeCell ref="G10:G11"/>
    <mergeCell ref="C10:C11"/>
    <mergeCell ref="D10:D11"/>
    <mergeCell ref="F10:F11"/>
    <mergeCell ref="E15:E17"/>
    <mergeCell ref="D13:D17"/>
    <mergeCell ref="C13:C17"/>
    <mergeCell ref="C18:C31"/>
    <mergeCell ref="D18:D31"/>
    <mergeCell ref="E19:E22"/>
    <mergeCell ref="A43:G43"/>
    <mergeCell ref="B18:B20"/>
    <mergeCell ref="A5:G5"/>
    <mergeCell ref="A8:G8"/>
    <mergeCell ref="A2:G2"/>
    <mergeCell ref="A3:G3"/>
    <mergeCell ref="A4:G4"/>
    <mergeCell ref="A6:G6"/>
  </mergeCells>
  <phoneticPr fontId="9" type="noConversion"/>
  <pageMargins left="0.25" right="0.25" top="0.75" bottom="0.57750000000000001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2021-01-27T15:16:05Z</dcterms:modified>
</cp:coreProperties>
</file>